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tudentiunict-my.sharepoint.com/personal/edoardo_marino_unict_it/Documents/Didattica/2022-2023 Sismica EdArch/Fogli EXCEL/"/>
    </mc:Choice>
  </mc:AlternateContent>
  <xr:revisionPtr revIDLastSave="131" documentId="8_{6F4E1212-E921-4CFF-A4B9-7CCCBCF5B167}" xr6:coauthVersionLast="47" xr6:coauthVersionMax="47" xr10:uidLastSave="{3982D2A0-5B0F-4595-86A4-CBE9C76F06B2}"/>
  <bookViews>
    <workbookView xWindow="-98" yWindow="-98" windowWidth="20715" windowHeight="13155" xr2:uid="{D33B3789-CB94-4983-87A6-25FEDD5E1B65}"/>
  </bookViews>
  <sheets>
    <sheet name="Verifica SLD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4" i="6" l="1"/>
  <c r="J23" i="6"/>
  <c r="J22" i="6"/>
  <c r="J21" i="6"/>
  <c r="J20" i="6"/>
  <c r="J8" i="6"/>
  <c r="J9" i="6"/>
  <c r="J10" i="6"/>
  <c r="J11" i="6"/>
  <c r="J7" i="6"/>
  <c r="I24" i="6"/>
  <c r="I23" i="6"/>
  <c r="I22" i="6"/>
  <c r="I21" i="6"/>
  <c r="I20" i="6"/>
  <c r="I8" i="6"/>
  <c r="I9" i="6"/>
  <c r="I10" i="6"/>
  <c r="I11" i="6"/>
  <c r="I7" i="6"/>
  <c r="B25" i="6"/>
  <c r="B21" i="6"/>
  <c r="C21" i="6"/>
  <c r="B22" i="6"/>
  <c r="C22" i="6"/>
  <c r="B23" i="6"/>
  <c r="C23" i="6"/>
  <c r="B24" i="6"/>
  <c r="C24" i="6"/>
  <c r="C20" i="6"/>
  <c r="B20" i="6"/>
  <c r="B16" i="6"/>
  <c r="B12" i="6"/>
  <c r="B3" i="6" s="1"/>
  <c r="D7" i="6"/>
  <c r="D24" i="6" l="1"/>
  <c r="D23" i="6"/>
  <c r="D22" i="6"/>
  <c r="D21" i="6"/>
  <c r="D20" i="6"/>
  <c r="D25" i="6" l="1"/>
  <c r="E21" i="6"/>
  <c r="D11" i="6"/>
  <c r="D10" i="6"/>
  <c r="D9" i="6"/>
  <c r="D8" i="6"/>
  <c r="D12" i="6"/>
  <c r="E22" i="6" l="1"/>
  <c r="E7" i="6"/>
  <c r="E20" i="6"/>
  <c r="F20" i="6" s="1"/>
  <c r="E24" i="6"/>
  <c r="E23" i="6"/>
  <c r="E10" i="6"/>
  <c r="E8" i="6"/>
  <c r="E9" i="6"/>
  <c r="E11" i="6"/>
  <c r="F21" i="6" l="1"/>
  <c r="H20" i="6"/>
  <c r="F7" i="6"/>
  <c r="H7" i="6" s="1"/>
  <c r="F22" i="6" l="1"/>
  <c r="H21" i="6"/>
  <c r="F8" i="6"/>
  <c r="H8" i="6" s="1"/>
  <c r="H22" i="6" l="1"/>
  <c r="F23" i="6"/>
  <c r="F9" i="6"/>
  <c r="H9" i="6" s="1"/>
  <c r="F24" i="6" l="1"/>
  <c r="H24" i="6" s="1"/>
  <c r="H23" i="6"/>
  <c r="F10" i="6"/>
  <c r="H10" i="6" s="1"/>
  <c r="F11" i="6" l="1"/>
  <c r="H11" i="6" l="1"/>
</calcChain>
</file>

<file path=xl/sharedStrings.xml><?xml version="1.0" encoding="utf-8"?>
<sst xmlns="http://schemas.openxmlformats.org/spreadsheetml/2006/main" count="39" uniqueCount="23">
  <si>
    <t>Piano</t>
  </si>
  <si>
    <t>Rigidezza</t>
  </si>
  <si>
    <t>Direzione x</t>
  </si>
  <si>
    <t>Direzione y</t>
  </si>
  <si>
    <t>kN</t>
  </si>
  <si>
    <t>Peso (kN)</t>
  </si>
  <si>
    <t>Quota z (m)</t>
  </si>
  <si>
    <t>Wz (kNm)</t>
  </si>
  <si>
    <t>Taglio (kN)</t>
  </si>
  <si>
    <t>Somma</t>
  </si>
  <si>
    <t>dr (mm)</t>
  </si>
  <si>
    <t>s</t>
  </si>
  <si>
    <r>
      <t>V</t>
    </r>
    <r>
      <rPr>
        <vertAlign val="subscript"/>
        <sz val="11"/>
        <color theme="1"/>
        <rFont val="Calibri"/>
        <family val="2"/>
        <scheme val="minor"/>
      </rPr>
      <t>b</t>
    </r>
  </si>
  <si>
    <t>Forza (m)</t>
  </si>
  <si>
    <t>g</t>
  </si>
  <si>
    <r>
      <t>T</t>
    </r>
    <r>
      <rPr>
        <vertAlign val="subscript"/>
        <sz val="11"/>
        <color theme="1"/>
        <rFont val="Calibri"/>
        <family val="2"/>
        <scheme val="minor"/>
      </rPr>
      <t>1</t>
    </r>
  </si>
  <si>
    <r>
      <t>S</t>
    </r>
    <r>
      <rPr>
        <vertAlign val="subscript"/>
        <sz val="11"/>
        <color theme="1"/>
        <rFont val="Calibri"/>
        <family val="2"/>
        <scheme val="minor"/>
      </rPr>
      <t>eSLD</t>
    </r>
  </si>
  <si>
    <t>(kN/mm)</t>
  </si>
  <si>
    <t>drMax</t>
  </si>
  <si>
    <t>(mm)</t>
  </si>
  <si>
    <t>h (mm)</t>
  </si>
  <si>
    <t>Max dr/h</t>
  </si>
  <si>
    <t>h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</si>
</sst>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/>
    <xf numFmtId="0" fontId="1" fillId="0" borderId="0" xfId="0" applyFont="1"/>
    <xf numFmtId="0" fontId="1" fillId="0" borderId="0" xfId="0" applyFont="1" applyAlignment="1">
      <alignment horizontal="center"/>
    </xf>
    <xf numFmtId="164" fontId="0" fillId="0" borderId="0" xfId="0" applyNumberFormat="1"/>
    <xf numFmtId="2" fontId="0" fillId="0" borderId="0" xfId="0" applyNumberFormat="1"/>
    <xf numFmtId="2" fontId="0" fillId="2" borderId="0" xfId="0" applyNumberFormat="1" applyFill="1"/>
    <xf numFmtId="2" fontId="0" fillId="0" borderId="0" xfId="0" applyNumberFormat="1" applyFill="1"/>
    <xf numFmtId="164" fontId="0" fillId="2" borderId="0" xfId="0" applyNumberFormat="1" applyFill="1"/>
    <xf numFmtId="165" fontId="0" fillId="2" borderId="0" xfId="0" applyNumberFormat="1" applyFill="1"/>
    <xf numFmtId="164" fontId="0" fillId="0" borderId="0" xfId="0" applyNumberFormat="1" applyFill="1"/>
    <xf numFmtId="2" fontId="0" fillId="3" borderId="0" xfId="0" applyNumberFormat="1" applyFill="1"/>
    <xf numFmtId="164" fontId="0" fillId="3" borderId="0" xfId="1" applyNumberFormat="1" applyFont="1" applyFill="1"/>
  </cellXfs>
  <cellStyles count="2">
    <cellStyle name="Normale" xfId="0" builtinId="0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949DFD-2EB8-4D30-B694-C29AFADE4B35}">
  <dimension ref="A1:J25"/>
  <sheetViews>
    <sheetView tabSelected="1" workbookViewId="0">
      <selection activeCell="F2" sqref="F2"/>
    </sheetView>
  </sheetViews>
  <sheetFormatPr defaultRowHeight="14.25" x14ac:dyDescent="0.45"/>
  <cols>
    <col min="3" max="6" width="10.59765625" customWidth="1"/>
    <col min="10" max="10" width="9.06640625" customWidth="1"/>
  </cols>
  <sheetData>
    <row r="1" spans="1:10" x14ac:dyDescent="0.45">
      <c r="A1" s="3" t="s">
        <v>2</v>
      </c>
    </row>
    <row r="2" spans="1:10" ht="15.75" x14ac:dyDescent="0.55000000000000004">
      <c r="E2" t="s">
        <v>15</v>
      </c>
      <c r="F2" s="2">
        <v>0.58599999999999997</v>
      </c>
      <c r="G2" t="s">
        <v>11</v>
      </c>
    </row>
    <row r="3" spans="1:10" ht="15.75" x14ac:dyDescent="0.55000000000000004">
      <c r="A3" t="s">
        <v>12</v>
      </c>
      <c r="B3" s="7">
        <f>0.85*B12*F3</f>
        <v>2909.5936914314693</v>
      </c>
      <c r="C3" t="s">
        <v>4</v>
      </c>
      <c r="E3" t="s">
        <v>16</v>
      </c>
      <c r="F3" s="10">
        <v>0.22373908621205421</v>
      </c>
      <c r="G3" t="s">
        <v>14</v>
      </c>
      <c r="H3" t="s">
        <v>21</v>
      </c>
      <c r="I3" s="2">
        <v>5.0000000000000001E-3</v>
      </c>
    </row>
    <row r="5" spans="1:10" x14ac:dyDescent="0.45">
      <c r="A5" s="4" t="s">
        <v>0</v>
      </c>
      <c r="B5" s="4" t="s">
        <v>5</v>
      </c>
      <c r="C5" s="4" t="s">
        <v>6</v>
      </c>
      <c r="D5" s="4" t="s">
        <v>7</v>
      </c>
      <c r="E5" s="4" t="s">
        <v>13</v>
      </c>
      <c r="F5" s="4" t="s">
        <v>8</v>
      </c>
      <c r="G5" s="3" t="s">
        <v>1</v>
      </c>
      <c r="H5" s="4" t="s">
        <v>10</v>
      </c>
      <c r="I5" s="4" t="s">
        <v>22</v>
      </c>
      <c r="J5" s="4" t="s">
        <v>18</v>
      </c>
    </row>
    <row r="6" spans="1:10" x14ac:dyDescent="0.45">
      <c r="A6" s="4"/>
      <c r="B6" s="4"/>
      <c r="C6" s="4"/>
      <c r="D6" s="4"/>
      <c r="E6" s="4"/>
      <c r="F6" s="4"/>
      <c r="G6" s="3" t="s">
        <v>17</v>
      </c>
      <c r="J6" s="4" t="s">
        <v>19</v>
      </c>
    </row>
    <row r="7" spans="1:10" x14ac:dyDescent="0.45">
      <c r="A7" s="1">
        <v>5</v>
      </c>
      <c r="B7" s="9">
        <v>3041.8</v>
      </c>
      <c r="C7" s="7">
        <v>16.29</v>
      </c>
      <c r="D7" s="5">
        <f>B7*C7</f>
        <v>49550.921999999999</v>
      </c>
      <c r="E7" s="5">
        <f>D7/$D$12*$B$3</f>
        <v>948.43504558811014</v>
      </c>
      <c r="F7" s="5">
        <f>E7</f>
        <v>948.43504558811014</v>
      </c>
      <c r="G7" s="9">
        <v>323.44729876319923</v>
      </c>
      <c r="H7" s="12">
        <f>F7/G7</f>
        <v>2.932270726064941</v>
      </c>
      <c r="I7" s="6">
        <f>(C7-C8)</f>
        <v>3.1999999999999993</v>
      </c>
      <c r="J7" s="13">
        <f>$I$3*I7*1000</f>
        <v>15.999999999999996</v>
      </c>
    </row>
    <row r="8" spans="1:10" x14ac:dyDescent="0.45">
      <c r="A8" s="1">
        <v>4</v>
      </c>
      <c r="B8" s="9">
        <v>3093.3</v>
      </c>
      <c r="C8" s="7">
        <v>13.09</v>
      </c>
      <c r="D8" s="5">
        <f t="shared" ref="D8:D11" si="0">B8*C8</f>
        <v>40491.296999999999</v>
      </c>
      <c r="E8" s="5">
        <f>D8/$D$12*$B$3</f>
        <v>775.02826518781444</v>
      </c>
      <c r="F8" s="5">
        <f>F7+E8</f>
        <v>1723.4633107759246</v>
      </c>
      <c r="G8" s="9">
        <v>323.44729876319923</v>
      </c>
      <c r="H8" s="12">
        <f t="shared" ref="H8:H11" si="1">F8/G8</f>
        <v>5.3284207886914485</v>
      </c>
      <c r="I8" s="6">
        <f t="shared" ref="I8:I11" si="2">(C8-C9)</f>
        <v>3.1999999999999993</v>
      </c>
      <c r="J8" s="13">
        <f t="shared" ref="J8:J11" si="3">$I$3*I8*1000</f>
        <v>15.999999999999996</v>
      </c>
    </row>
    <row r="9" spans="1:10" x14ac:dyDescent="0.45">
      <c r="A9" s="1">
        <v>3</v>
      </c>
      <c r="B9" s="9">
        <v>3093.3</v>
      </c>
      <c r="C9" s="7">
        <v>9.89</v>
      </c>
      <c r="D9" s="5">
        <f t="shared" si="0"/>
        <v>30592.737000000005</v>
      </c>
      <c r="E9" s="5">
        <f>D9/$D$12*$B$3</f>
        <v>585.56375421753137</v>
      </c>
      <c r="F9" s="5">
        <f t="shared" ref="F9:F11" si="4">F8+E9</f>
        <v>2309.027064993456</v>
      </c>
      <c r="G9" s="9">
        <v>383.97011962473863</v>
      </c>
      <c r="H9" s="12">
        <f t="shared" si="1"/>
        <v>6.0135592510430564</v>
      </c>
      <c r="I9" s="6">
        <f t="shared" si="2"/>
        <v>3.2</v>
      </c>
      <c r="J9" s="13">
        <f t="shared" si="3"/>
        <v>16</v>
      </c>
    </row>
    <row r="10" spans="1:10" x14ac:dyDescent="0.45">
      <c r="A10" s="1">
        <v>2</v>
      </c>
      <c r="B10" s="9">
        <v>3184.1</v>
      </c>
      <c r="C10" s="7">
        <v>6.69</v>
      </c>
      <c r="D10" s="5">
        <f t="shared" si="0"/>
        <v>21301.629000000001</v>
      </c>
      <c r="E10" s="5">
        <f>D10/$D$12*$B$3</f>
        <v>407.72624718700513</v>
      </c>
      <c r="F10" s="5">
        <f t="shared" si="4"/>
        <v>2716.7533121804609</v>
      </c>
      <c r="G10" s="9">
        <v>472.35654507929013</v>
      </c>
      <c r="H10" s="12">
        <f t="shared" si="1"/>
        <v>5.7514886593228525</v>
      </c>
      <c r="I10" s="6">
        <f t="shared" si="2"/>
        <v>3.2</v>
      </c>
      <c r="J10" s="13">
        <f t="shared" si="3"/>
        <v>16</v>
      </c>
    </row>
    <row r="11" spans="1:10" x14ac:dyDescent="0.45">
      <c r="A11" s="1">
        <v>1</v>
      </c>
      <c r="B11" s="9">
        <v>2886.8</v>
      </c>
      <c r="C11" s="7">
        <v>3.49</v>
      </c>
      <c r="D11" s="5">
        <f t="shared" si="0"/>
        <v>10074.932000000001</v>
      </c>
      <c r="E11" s="5">
        <f>D11/$D$12*$B$3</f>
        <v>192.8403792510079</v>
      </c>
      <c r="F11" s="5">
        <f t="shared" si="4"/>
        <v>2909.5936914314689</v>
      </c>
      <c r="G11" s="9">
        <v>553.76860712031998</v>
      </c>
      <c r="H11" s="12">
        <f t="shared" si="1"/>
        <v>5.2541687159945623</v>
      </c>
      <c r="I11" s="6">
        <f t="shared" si="2"/>
        <v>3.49</v>
      </c>
      <c r="J11" s="13">
        <f t="shared" si="3"/>
        <v>17.45</v>
      </c>
    </row>
    <row r="12" spans="1:10" x14ac:dyDescent="0.45">
      <c r="A12" s="3" t="s">
        <v>9</v>
      </c>
      <c r="B12" s="5">
        <f>SUM(B7:B11)</f>
        <v>15299.300000000003</v>
      </c>
      <c r="D12" s="5">
        <f>SUM(D7:D11)</f>
        <v>152011.51700000002</v>
      </c>
    </row>
    <row r="14" spans="1:10" x14ac:dyDescent="0.45">
      <c r="A14" s="3" t="s">
        <v>3</v>
      </c>
    </row>
    <row r="15" spans="1:10" ht="15.75" x14ac:dyDescent="0.55000000000000004">
      <c r="E15" t="s">
        <v>15</v>
      </c>
      <c r="F15" s="2">
        <v>0.56699999999999995</v>
      </c>
    </row>
    <row r="16" spans="1:10" ht="15.75" x14ac:dyDescent="0.55000000000000004">
      <c r="A16" t="s">
        <v>12</v>
      </c>
      <c r="B16" s="7">
        <f>0.85*B25*F16</f>
        <v>3007.0933036663864</v>
      </c>
      <c r="C16" t="s">
        <v>4</v>
      </c>
      <c r="E16" t="s">
        <v>16</v>
      </c>
      <c r="F16" s="10">
        <v>0.23123651590875444</v>
      </c>
    </row>
    <row r="18" spans="1:10" x14ac:dyDescent="0.45">
      <c r="A18" s="4" t="s">
        <v>0</v>
      </c>
      <c r="B18" s="4" t="s">
        <v>5</v>
      </c>
      <c r="C18" s="4" t="s">
        <v>6</v>
      </c>
      <c r="D18" s="4" t="s">
        <v>7</v>
      </c>
      <c r="E18" s="4" t="s">
        <v>13</v>
      </c>
      <c r="F18" s="4" t="s">
        <v>8</v>
      </c>
      <c r="G18" s="3" t="s">
        <v>1</v>
      </c>
      <c r="H18" s="4" t="s">
        <v>10</v>
      </c>
      <c r="I18" s="4" t="s">
        <v>20</v>
      </c>
      <c r="J18" s="4" t="s">
        <v>18</v>
      </c>
    </row>
    <row r="19" spans="1:10" x14ac:dyDescent="0.45">
      <c r="A19" s="4"/>
      <c r="B19" s="4"/>
      <c r="C19" s="4"/>
      <c r="D19" s="4"/>
      <c r="E19" s="4"/>
      <c r="F19" s="4"/>
      <c r="G19" s="3" t="s">
        <v>17</v>
      </c>
      <c r="J19" s="4" t="s">
        <v>19</v>
      </c>
    </row>
    <row r="20" spans="1:10" x14ac:dyDescent="0.45">
      <c r="A20" s="1">
        <v>5</v>
      </c>
      <c r="B20" s="11">
        <f>B7</f>
        <v>3041.8</v>
      </c>
      <c r="C20" s="8">
        <f>C7</f>
        <v>16.29</v>
      </c>
      <c r="D20" s="5">
        <f>B20*C20</f>
        <v>49550.921999999999</v>
      </c>
      <c r="E20" s="5">
        <f>D20/$D$12*$B$3</f>
        <v>948.43504558811014</v>
      </c>
      <c r="F20" s="5">
        <f>E20</f>
        <v>948.43504558811014</v>
      </c>
      <c r="G20" s="9">
        <v>345.83954497064104</v>
      </c>
      <c r="H20" s="12">
        <f>F20/G20</f>
        <v>2.7424135249444204</v>
      </c>
      <c r="I20" s="6">
        <f>(C20-C21)</f>
        <v>3.1999999999999993</v>
      </c>
      <c r="J20" s="13">
        <f>$I$3*I20*1000</f>
        <v>15.999999999999996</v>
      </c>
    </row>
    <row r="21" spans="1:10" x14ac:dyDescent="0.45">
      <c r="A21" s="1">
        <v>4</v>
      </c>
      <c r="B21" s="11">
        <f t="shared" ref="B21:C21" si="5">B8</f>
        <v>3093.3</v>
      </c>
      <c r="C21" s="8">
        <f t="shared" si="5"/>
        <v>13.09</v>
      </c>
      <c r="D21" s="5">
        <f t="shared" ref="D21:D24" si="6">B21*C21</f>
        <v>40491.296999999999</v>
      </c>
      <c r="E21" s="5">
        <f>D21/$D$12*$B$3</f>
        <v>775.02826518781444</v>
      </c>
      <c r="F21" s="5">
        <f>F20+E21</f>
        <v>1723.4633107759246</v>
      </c>
      <c r="G21" s="9">
        <v>345.83954497064104</v>
      </c>
      <c r="H21" s="12">
        <f t="shared" ref="H21:H24" si="7">F21/G21</f>
        <v>4.9834188595240967</v>
      </c>
      <c r="I21" s="6">
        <f t="shared" ref="I21:I24" si="8">(C21-C22)</f>
        <v>3.1999999999999993</v>
      </c>
      <c r="J21" s="13">
        <f t="shared" ref="J21:J24" si="9">$I$3*I21*1000</f>
        <v>15.999999999999996</v>
      </c>
    </row>
    <row r="22" spans="1:10" x14ac:dyDescent="0.45">
      <c r="A22" s="1">
        <v>3</v>
      </c>
      <c r="B22" s="11">
        <f t="shared" ref="B22:C22" si="10">B9</f>
        <v>3093.3</v>
      </c>
      <c r="C22" s="8">
        <f t="shared" si="10"/>
        <v>9.89</v>
      </c>
      <c r="D22" s="5">
        <f t="shared" si="6"/>
        <v>30592.737000000005</v>
      </c>
      <c r="E22" s="5">
        <f>D22/$D$12*$B$3</f>
        <v>585.56375421753137</v>
      </c>
      <c r="F22" s="5">
        <f t="shared" ref="F22:F24" si="11">F21+E22</f>
        <v>2309.027064993456</v>
      </c>
      <c r="G22" s="9">
        <v>410.73705181801682</v>
      </c>
      <c r="H22" s="12">
        <f t="shared" si="7"/>
        <v>5.6216673289472432</v>
      </c>
      <c r="I22" s="6">
        <f t="shared" si="8"/>
        <v>3.2</v>
      </c>
      <c r="J22" s="13">
        <f t="shared" si="9"/>
        <v>16</v>
      </c>
    </row>
    <row r="23" spans="1:10" x14ac:dyDescent="0.45">
      <c r="A23" s="1">
        <v>2</v>
      </c>
      <c r="B23" s="11">
        <f t="shared" ref="B23:C23" si="12">B10</f>
        <v>3184.1</v>
      </c>
      <c r="C23" s="8">
        <f t="shared" si="12"/>
        <v>6.69</v>
      </c>
      <c r="D23" s="5">
        <f t="shared" si="6"/>
        <v>21301.629000000001</v>
      </c>
      <c r="E23" s="5">
        <f>D23/$D$12*$B$3</f>
        <v>407.72624718700513</v>
      </c>
      <c r="F23" s="5">
        <f t="shared" si="11"/>
        <v>2716.7533121804609</v>
      </c>
      <c r="G23" s="9">
        <v>505.61715879985354</v>
      </c>
      <c r="H23" s="12">
        <f t="shared" si="7"/>
        <v>5.3731430290637672</v>
      </c>
      <c r="I23" s="6">
        <f t="shared" si="8"/>
        <v>3.2</v>
      </c>
      <c r="J23" s="13">
        <f t="shared" si="9"/>
        <v>16</v>
      </c>
    </row>
    <row r="24" spans="1:10" x14ac:dyDescent="0.45">
      <c r="A24" s="1">
        <v>1</v>
      </c>
      <c r="B24" s="11">
        <f t="shared" ref="B24:C25" si="13">B11</f>
        <v>2886.8</v>
      </c>
      <c r="C24" s="8">
        <f t="shared" si="13"/>
        <v>3.49</v>
      </c>
      <c r="D24" s="5">
        <f t="shared" si="6"/>
        <v>10074.932000000001</v>
      </c>
      <c r="E24" s="5">
        <f>D24/$D$12*$B$3</f>
        <v>192.8403792510079</v>
      </c>
      <c r="F24" s="5">
        <f t="shared" si="11"/>
        <v>2909.5936914314689</v>
      </c>
      <c r="G24" s="9">
        <v>593.84846692354461</v>
      </c>
      <c r="H24" s="12">
        <f t="shared" si="7"/>
        <v>4.8995557848363802</v>
      </c>
      <c r="I24" s="6">
        <f t="shared" si="8"/>
        <v>3.49</v>
      </c>
      <c r="J24" s="13">
        <f t="shared" si="9"/>
        <v>17.45</v>
      </c>
    </row>
    <row r="25" spans="1:10" x14ac:dyDescent="0.45">
      <c r="A25" s="3" t="s">
        <v>9</v>
      </c>
      <c r="B25" s="11">
        <f t="shared" si="13"/>
        <v>15299.300000000003</v>
      </c>
      <c r="D25" s="5">
        <f>SUM(D20:D24)</f>
        <v>152011.51700000002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Verifica SLD</vt:lpstr>
    </vt:vector>
  </TitlesOfParts>
  <Company>Universita' degli Studi di Catania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Edoardo Marino</dc:creator>
  <cp:lastModifiedBy>Edoardo Marino</cp:lastModifiedBy>
  <dcterms:created xsi:type="dcterms:W3CDTF">2023-04-20T21:15:57Z</dcterms:created>
  <dcterms:modified xsi:type="dcterms:W3CDTF">2023-05-11T08:10:27Z</dcterms:modified>
</cp:coreProperties>
</file>